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ri_37 v, al.16_polski patisha\"/>
    </mc:Choice>
  </mc:AlternateContent>
  <bookViews>
    <workbookView xWindow="0" yWindow="0" windowWidth="1404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04" i="1" l="1"/>
  <c r="E104" i="1"/>
  <c r="H96" i="1" l="1"/>
  <c r="H97" i="1"/>
  <c r="H98" i="1"/>
  <c r="H99" i="1"/>
  <c r="H100" i="1"/>
  <c r="H101" i="1"/>
  <c r="H102" i="1"/>
  <c r="H95" i="1"/>
  <c r="D103" i="1"/>
  <c r="E103" i="1"/>
  <c r="H90" i="1"/>
  <c r="H91" i="1"/>
  <c r="H92" i="1"/>
  <c r="H89" i="1"/>
  <c r="H93" i="1" s="1"/>
  <c r="D93" i="1"/>
  <c r="E93" i="1"/>
  <c r="H83" i="1"/>
  <c r="H84" i="1"/>
  <c r="H85" i="1"/>
  <c r="H86" i="1"/>
  <c r="H82" i="1"/>
  <c r="D87" i="1"/>
  <c r="E87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64" i="1"/>
  <c r="D80" i="1"/>
  <c r="E80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38" i="1"/>
  <c r="D62" i="1"/>
  <c r="E62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11" i="1"/>
  <c r="D36" i="1"/>
  <c r="E36" i="1"/>
  <c r="H62" i="1" l="1"/>
  <c r="H87" i="1"/>
  <c r="H36" i="1"/>
  <c r="H103" i="1"/>
  <c r="H80" i="1"/>
</calcChain>
</file>

<file path=xl/sharedStrings.xml><?xml version="1.0" encoding="utf-8"?>
<sst xmlns="http://schemas.openxmlformats.org/spreadsheetml/2006/main" count="352" uniqueCount="93">
  <si>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</si>
  <si>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</si>
  <si>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</si>
  <si>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</si>
  <si>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</si>
  <si>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</si>
  <si>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БИО ЕМ ДИ ЕООД</t>
  </si>
  <si>
    <t>1.93</t>
  </si>
  <si>
    <t>ОБЩИНА БЕРКОВИЦА</t>
  </si>
  <si>
    <t>Селски, горски път</t>
  </si>
  <si>
    <t>55.650</t>
  </si>
  <si>
    <t>63.667</t>
  </si>
  <si>
    <t>72.812</t>
  </si>
  <si>
    <t>74.812</t>
  </si>
  <si>
    <t>401.614</t>
  </si>
  <si>
    <t>402.613</t>
  </si>
  <si>
    <t>403.613</t>
  </si>
  <si>
    <t>521.46</t>
  </si>
  <si>
    <t>523.805</t>
  </si>
  <si>
    <t>592.911</t>
  </si>
  <si>
    <t>701.810</t>
  </si>
  <si>
    <t>703.810</t>
  </si>
  <si>
    <t>711.809</t>
  </si>
  <si>
    <t>712.660</t>
  </si>
  <si>
    <t>712.809</t>
  </si>
  <si>
    <t>731.808</t>
  </si>
  <si>
    <t>733.806</t>
  </si>
  <si>
    <t>733.812</t>
  </si>
  <si>
    <t>733.817</t>
  </si>
  <si>
    <t>Общо за ползвателя</t>
  </si>
  <si>
    <t>ЕКОТЕРРА ЕООД</t>
  </si>
  <si>
    <t>23.223</t>
  </si>
  <si>
    <t>23.224</t>
  </si>
  <si>
    <t>23.226</t>
  </si>
  <si>
    <t>26.202</t>
  </si>
  <si>
    <t>28.221</t>
  </si>
  <si>
    <t>28.225</t>
  </si>
  <si>
    <t>29.221</t>
  </si>
  <si>
    <t>89.61</t>
  </si>
  <si>
    <t>221.83</t>
  </si>
  <si>
    <t>222.83</t>
  </si>
  <si>
    <t>223.81</t>
  </si>
  <si>
    <t>223.83</t>
  </si>
  <si>
    <t>224.83</t>
  </si>
  <si>
    <t>224.601</t>
  </si>
  <si>
    <t>226.601</t>
  </si>
  <si>
    <t>227.601</t>
  </si>
  <si>
    <t>881.607</t>
  </si>
  <si>
    <t>882.603</t>
  </si>
  <si>
    <t>882.608</t>
  </si>
  <si>
    <t>883.603</t>
  </si>
  <si>
    <t>ДЕШИН ЕООД</t>
  </si>
  <si>
    <t>42.818</t>
  </si>
  <si>
    <t>42.888</t>
  </si>
  <si>
    <t>313.623</t>
  </si>
  <si>
    <t>442.630</t>
  </si>
  <si>
    <t>443.881</t>
  </si>
  <si>
    <t>453.991</t>
  </si>
  <si>
    <t>461.800</t>
  </si>
  <si>
    <t>462.800</t>
  </si>
  <si>
    <t>462.804</t>
  </si>
  <si>
    <t>463.801</t>
  </si>
  <si>
    <t>464.802</t>
  </si>
  <si>
    <t>850.16</t>
  </si>
  <si>
    <t>872.62</t>
  </si>
  <si>
    <t>901.994</t>
  </si>
  <si>
    <t>909.993</t>
  </si>
  <si>
    <t>МИХАЛ ЛЮБЕНОВ КАМЕНОВ</t>
  </si>
  <si>
    <t>1.1</t>
  </si>
  <si>
    <t>39.333</t>
  </si>
  <si>
    <t>333.616</t>
  </si>
  <si>
    <t>341.777</t>
  </si>
  <si>
    <t>ДАНИЕЛА МИТОВА МЛАДЕНОВА</t>
  </si>
  <si>
    <t>48.625</t>
  </si>
  <si>
    <t>311.621</t>
  </si>
  <si>
    <t>491.625</t>
  </si>
  <si>
    <t>492.624</t>
  </si>
  <si>
    <t>ЕМИЛ ВАСИЛЕВ МАВРОВ</t>
  </si>
  <si>
    <t>32.154</t>
  </si>
  <si>
    <t>341.884</t>
  </si>
  <si>
    <t>342.666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</si>
  <si>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</si>
  <si>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</si>
  <si>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</si>
  <si>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ГАГАНИЦА ЕКАТТЕ 14297</t>
  </si>
  <si>
    <t>стопанска година 2024/2025</t>
  </si>
  <si>
    <t xml:space="preserve"> </t>
  </si>
  <si>
    <t>Доброволно споразумение вх. № 20/4.10.2024 г. по чл. 37в за орна земя</t>
  </si>
  <si>
    <t xml:space="preserve">ПОЛЗВАТЕЛИ по чл. 37в, ал. 16 от ЗСПЗЗ - пътища 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</si>
  <si>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</si>
  <si>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</si>
  <si>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Гаганица, общ. Берковица, обл. Монтана – 25.00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</si>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</sst>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33" borderId="10" xfId="0" applyFill="1" applyBorder="1" applyAlignment="1">
      <alignment horizontal="left" vertical="center"/>
    </xf>
    <xf numFmtId="49" fontId="0" fillId="33" borderId="10" xfId="0" applyNumberFormat="1" applyFill="1" applyBorder="1" applyAlignment="1">
      <alignment horizontal="center" vertical="center" wrapText="1"/>
    </xf>
    <xf numFmtId="49" fontId="0" fillId="33" borderId="10" xfId="0" applyNumberFormat="1" applyFill="1" applyBorder="1" applyAlignment="1">
      <alignment horizontal="lef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2" fontId="0" fillId="33" borderId="10" xfId="0" applyNumberFormat="1" applyFill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abSelected="1" topLeftCell="A86" workbookViewId="0">
      <selection activeCell="C108" sqref="C108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8" t="s">
        <v>81</v>
      </c>
      <c r="B1" s="28"/>
      <c r="C1" s="28"/>
      <c r="D1" s="28"/>
      <c r="E1" s="28"/>
      <c r="F1" s="28"/>
      <c r="G1" s="28"/>
      <c r="H1" s="28"/>
    </row>
    <row r="2" spans="1:8" x14ac:dyDescent="0.25">
      <c r="A2" s="23" t="s">
        <v>82</v>
      </c>
      <c r="B2" s="23"/>
      <c r="C2" s="23"/>
      <c r="D2" s="23"/>
      <c r="E2" s="23"/>
      <c r="F2" s="23"/>
      <c r="G2" s="23"/>
      <c r="H2" s="23"/>
    </row>
    <row r="3" spans="1:8" x14ac:dyDescent="0.25">
      <c r="A3" s="23" t="s">
        <v>83</v>
      </c>
      <c r="B3" s="23"/>
      <c r="C3" s="23"/>
      <c r="D3" s="23"/>
      <c r="E3" s="23"/>
      <c r="F3" s="23"/>
      <c r="G3" s="23"/>
      <c r="H3" s="23"/>
    </row>
    <row r="4" spans="1:8" x14ac:dyDescent="0.25">
      <c r="A4" s="23" t="s">
        <v>84</v>
      </c>
      <c r="B4" s="23"/>
      <c r="C4" s="23"/>
      <c r="D4" s="23"/>
      <c r="E4" s="23"/>
      <c r="F4" s="23"/>
      <c r="G4" s="23"/>
      <c r="H4" s="23"/>
    </row>
    <row r="5" spans="1:8" x14ac:dyDescent="0.25">
      <c r="A5" s="23" t="s">
        <v>85</v>
      </c>
      <c r="B5" s="23"/>
      <c r="C5" s="23"/>
      <c r="D5" s="23"/>
      <c r="E5" s="23"/>
      <c r="F5" s="23"/>
      <c r="G5" s="23"/>
      <c r="H5" s="23"/>
    </row>
    <row r="6" spans="1:8" x14ac:dyDescent="0.25">
      <c r="A6" s="23" t="s">
        <v>87</v>
      </c>
      <c r="B6" s="23"/>
      <c r="C6" s="23"/>
      <c r="D6" s="23"/>
      <c r="E6" s="23"/>
      <c r="F6" s="23"/>
      <c r="G6" s="23"/>
      <c r="H6" s="23"/>
    </row>
    <row r="7" spans="1:8" x14ac:dyDescent="0.25">
      <c r="A7" s="23" t="s">
        <v>88</v>
      </c>
      <c r="B7" s="23"/>
      <c r="C7" s="23"/>
      <c r="D7" s="23"/>
      <c r="E7" s="23"/>
      <c r="F7" s="23"/>
      <c r="G7" s="23"/>
      <c r="H7" s="23"/>
    </row>
    <row r="8" spans="1:8" ht="57" customHeight="1" x14ac:dyDescent="0.25">
      <c r="A8" s="25" t="s">
        <v>91</v>
      </c>
      <c r="B8" s="26"/>
      <c r="C8" s="26"/>
      <c r="D8" s="26"/>
      <c r="E8" s="26"/>
      <c r="F8" s="26"/>
      <c r="G8" s="26"/>
      <c r="H8" s="27"/>
    </row>
    <row r="9" spans="1:8" x14ac:dyDescent="0.25">
      <c r="A9" s="24" t="s">
        <v>86</v>
      </c>
      <c r="B9" s="24"/>
      <c r="C9" s="24"/>
      <c r="D9" s="24"/>
      <c r="E9" s="24"/>
      <c r="F9" s="24"/>
      <c r="G9" s="24"/>
      <c r="H9" s="24"/>
    </row>
    <row r="10" spans="1:8" ht="45" x14ac:dyDescent="0.25">
      <c r="A10" s="18" t="s">
        <v>89</v>
      </c>
      <c r="B10" s="22" t="s">
        <v>0</v>
      </c>
      <c r="C10" s="22" t="s">
        <v>1</v>
      </c>
      <c r="D10" s="18" t="s">
        <v>2</v>
      </c>
      <c r="E10" s="18" t="s">
        <v>3</v>
      </c>
      <c r="F10" s="18" t="s">
        <v>4</v>
      </c>
      <c r="G10" s="18" t="s">
        <v>5</v>
      </c>
      <c r="H10" s="18" t="s">
        <v>90</v>
      </c>
    </row>
    <row r="11" spans="1:8" x14ac:dyDescent="0.25">
      <c r="A11" s="7" t="s">
        <v>6</v>
      </c>
      <c r="B11" s="6" t="s">
        <v>7</v>
      </c>
      <c r="C11" s="8" t="s">
        <v>8</v>
      </c>
      <c r="D11" s="9">
        <v>2.4790000000000001</v>
      </c>
      <c r="E11" s="9">
        <v>2.2999999999999998</v>
      </c>
      <c r="F11" s="7" t="s">
        <v>9</v>
      </c>
      <c r="G11" s="10">
        <v>25</v>
      </c>
      <c r="H11" s="10">
        <f t="shared" ref="H11:H35" si="0">E11*G11</f>
        <v>57.499999999999993</v>
      </c>
    </row>
    <row r="12" spans="1:8" x14ac:dyDescent="0.25">
      <c r="A12" s="7" t="s">
        <v>6</v>
      </c>
      <c r="B12" s="6" t="s">
        <v>10</v>
      </c>
      <c r="C12" s="8" t="s">
        <v>8</v>
      </c>
      <c r="D12" s="9">
        <v>1.052</v>
      </c>
      <c r="E12" s="9">
        <v>0.16600000000000001</v>
      </c>
      <c r="F12" s="7" t="s">
        <v>9</v>
      </c>
      <c r="G12" s="10">
        <v>25</v>
      </c>
      <c r="H12" s="10">
        <f t="shared" si="0"/>
        <v>4.1500000000000004</v>
      </c>
    </row>
    <row r="13" spans="1:8" x14ac:dyDescent="0.25">
      <c r="A13" s="7" t="s">
        <v>6</v>
      </c>
      <c r="B13" s="6" t="s">
        <v>10</v>
      </c>
      <c r="C13" s="8" t="s">
        <v>8</v>
      </c>
      <c r="D13" s="9">
        <v>1.052</v>
      </c>
      <c r="E13" s="9">
        <v>0.23</v>
      </c>
      <c r="F13" s="7" t="s">
        <v>9</v>
      </c>
      <c r="G13" s="10">
        <v>25</v>
      </c>
      <c r="H13" s="10">
        <f t="shared" si="0"/>
        <v>5.75</v>
      </c>
    </row>
    <row r="14" spans="1:8" x14ac:dyDescent="0.25">
      <c r="A14" s="7" t="s">
        <v>6</v>
      </c>
      <c r="B14" s="6" t="s">
        <v>11</v>
      </c>
      <c r="C14" s="8" t="s">
        <v>8</v>
      </c>
      <c r="D14" s="9">
        <v>2.7770000000000001</v>
      </c>
      <c r="E14" s="9">
        <v>1.6E-2</v>
      </c>
      <c r="F14" s="7" t="s">
        <v>9</v>
      </c>
      <c r="G14" s="10">
        <v>25</v>
      </c>
      <c r="H14" s="10">
        <f t="shared" si="0"/>
        <v>0.4</v>
      </c>
    </row>
    <row r="15" spans="1:8" x14ac:dyDescent="0.25">
      <c r="A15" s="7" t="s">
        <v>6</v>
      </c>
      <c r="B15" s="6" t="s">
        <v>11</v>
      </c>
      <c r="C15" s="8" t="s">
        <v>8</v>
      </c>
      <c r="D15" s="9">
        <v>2.7770000000000001</v>
      </c>
      <c r="E15" s="9">
        <v>0.314</v>
      </c>
      <c r="F15" s="7" t="s">
        <v>9</v>
      </c>
      <c r="G15" s="10">
        <v>25</v>
      </c>
      <c r="H15" s="10">
        <f t="shared" si="0"/>
        <v>7.85</v>
      </c>
    </row>
    <row r="16" spans="1:8" x14ac:dyDescent="0.25">
      <c r="A16" s="7" t="s">
        <v>6</v>
      </c>
      <c r="B16" s="6" t="s">
        <v>12</v>
      </c>
      <c r="C16" s="8" t="s">
        <v>8</v>
      </c>
      <c r="D16" s="9">
        <v>5.5919999999999996</v>
      </c>
      <c r="E16" s="9">
        <v>2.327</v>
      </c>
      <c r="F16" s="7" t="s">
        <v>9</v>
      </c>
      <c r="G16" s="10">
        <v>25</v>
      </c>
      <c r="H16" s="10">
        <f t="shared" si="0"/>
        <v>58.174999999999997</v>
      </c>
    </row>
    <row r="17" spans="1:8" x14ac:dyDescent="0.25">
      <c r="A17" s="7" t="s">
        <v>6</v>
      </c>
      <c r="B17" s="6" t="s">
        <v>13</v>
      </c>
      <c r="C17" s="8" t="s">
        <v>8</v>
      </c>
      <c r="D17" s="9">
        <v>9.1189999999999998</v>
      </c>
      <c r="E17" s="9">
        <v>2.4E-2</v>
      </c>
      <c r="F17" s="7" t="s">
        <v>9</v>
      </c>
      <c r="G17" s="10">
        <v>25</v>
      </c>
      <c r="H17" s="10">
        <f t="shared" si="0"/>
        <v>0.6</v>
      </c>
    </row>
    <row r="18" spans="1:8" x14ac:dyDescent="0.25">
      <c r="A18" s="7" t="s">
        <v>6</v>
      </c>
      <c r="B18" s="6" t="s">
        <v>14</v>
      </c>
      <c r="C18" s="8" t="s">
        <v>8</v>
      </c>
      <c r="D18" s="9">
        <v>4.0330000000000004</v>
      </c>
      <c r="E18" s="9">
        <v>3.0840000000000001</v>
      </c>
      <c r="F18" s="7" t="s">
        <v>9</v>
      </c>
      <c r="G18" s="10">
        <v>25</v>
      </c>
      <c r="H18" s="10">
        <f t="shared" si="0"/>
        <v>77.100000000000009</v>
      </c>
    </row>
    <row r="19" spans="1:8" x14ac:dyDescent="0.25">
      <c r="A19" s="7" t="s">
        <v>6</v>
      </c>
      <c r="B19" s="6" t="s">
        <v>15</v>
      </c>
      <c r="C19" s="8" t="s">
        <v>8</v>
      </c>
      <c r="D19" s="9">
        <v>1.218</v>
      </c>
      <c r="E19" s="9">
        <v>0.70599999999999996</v>
      </c>
      <c r="F19" s="7" t="s">
        <v>9</v>
      </c>
      <c r="G19" s="10">
        <v>25</v>
      </c>
      <c r="H19" s="10">
        <f t="shared" si="0"/>
        <v>17.649999999999999</v>
      </c>
    </row>
    <row r="20" spans="1:8" x14ac:dyDescent="0.25">
      <c r="A20" s="7" t="s">
        <v>6</v>
      </c>
      <c r="B20" s="6" t="s">
        <v>16</v>
      </c>
      <c r="C20" s="8" t="s">
        <v>8</v>
      </c>
      <c r="D20" s="9">
        <v>1.7869999999999999</v>
      </c>
      <c r="E20" s="9">
        <v>0.44600000000000001</v>
      </c>
      <c r="F20" s="7" t="s">
        <v>9</v>
      </c>
      <c r="G20" s="10">
        <v>25</v>
      </c>
      <c r="H20" s="10">
        <f t="shared" si="0"/>
        <v>11.15</v>
      </c>
    </row>
    <row r="21" spans="1:8" x14ac:dyDescent="0.25">
      <c r="A21" s="7" t="s">
        <v>6</v>
      </c>
      <c r="B21" s="6" t="s">
        <v>17</v>
      </c>
      <c r="C21" s="8" t="s">
        <v>8</v>
      </c>
      <c r="D21" s="9">
        <v>3.5049999999999999</v>
      </c>
      <c r="E21" s="9">
        <v>1.1850000000000001</v>
      </c>
      <c r="F21" s="7" t="s">
        <v>9</v>
      </c>
      <c r="G21" s="10">
        <v>25</v>
      </c>
      <c r="H21" s="10">
        <f t="shared" si="0"/>
        <v>29.625</v>
      </c>
    </row>
    <row r="22" spans="1:8" x14ac:dyDescent="0.25">
      <c r="A22" s="7" t="s">
        <v>6</v>
      </c>
      <c r="B22" s="6" t="s">
        <v>18</v>
      </c>
      <c r="C22" s="8" t="s">
        <v>8</v>
      </c>
      <c r="D22" s="9">
        <v>3.6</v>
      </c>
      <c r="E22" s="9">
        <v>0.124</v>
      </c>
      <c r="F22" s="7" t="s">
        <v>9</v>
      </c>
      <c r="G22" s="10">
        <v>25</v>
      </c>
      <c r="H22" s="10">
        <f t="shared" si="0"/>
        <v>3.1</v>
      </c>
    </row>
    <row r="23" spans="1:8" x14ac:dyDescent="0.25">
      <c r="A23" s="7" t="s">
        <v>6</v>
      </c>
      <c r="B23" s="6" t="s">
        <v>19</v>
      </c>
      <c r="C23" s="8" t="s">
        <v>8</v>
      </c>
      <c r="D23" s="9">
        <v>2.6680000000000001</v>
      </c>
      <c r="E23" s="9">
        <v>2.6680000000000001</v>
      </c>
      <c r="F23" s="7" t="s">
        <v>9</v>
      </c>
      <c r="G23" s="10">
        <v>25</v>
      </c>
      <c r="H23" s="10">
        <f t="shared" si="0"/>
        <v>66.7</v>
      </c>
    </row>
    <row r="24" spans="1:8" x14ac:dyDescent="0.25">
      <c r="A24" s="7" t="s">
        <v>6</v>
      </c>
      <c r="B24" s="6" t="s">
        <v>20</v>
      </c>
      <c r="C24" s="8" t="s">
        <v>8</v>
      </c>
      <c r="D24" s="9">
        <v>2.097</v>
      </c>
      <c r="E24" s="9">
        <v>0.11799999999999999</v>
      </c>
      <c r="F24" s="7" t="s">
        <v>9</v>
      </c>
      <c r="G24" s="10">
        <v>25</v>
      </c>
      <c r="H24" s="10">
        <f t="shared" si="0"/>
        <v>2.9499999999999997</v>
      </c>
    </row>
    <row r="25" spans="1:8" x14ac:dyDescent="0.25">
      <c r="A25" s="7" t="s">
        <v>6</v>
      </c>
      <c r="B25" s="6" t="s">
        <v>20</v>
      </c>
      <c r="C25" s="8" t="s">
        <v>8</v>
      </c>
      <c r="D25" s="9">
        <v>2.097</v>
      </c>
      <c r="E25" s="9">
        <v>1.5349999999999999</v>
      </c>
      <c r="F25" s="7" t="s">
        <v>9</v>
      </c>
      <c r="G25" s="10">
        <v>25</v>
      </c>
      <c r="H25" s="10">
        <f t="shared" si="0"/>
        <v>38.375</v>
      </c>
    </row>
    <row r="26" spans="1:8" x14ac:dyDescent="0.25">
      <c r="A26" s="7" t="s">
        <v>6</v>
      </c>
      <c r="B26" s="6" t="s">
        <v>21</v>
      </c>
      <c r="C26" s="8" t="s">
        <v>8</v>
      </c>
      <c r="D26" s="9">
        <v>2.109</v>
      </c>
      <c r="E26" s="9">
        <v>1.236</v>
      </c>
      <c r="F26" s="7" t="s">
        <v>9</v>
      </c>
      <c r="G26" s="10">
        <v>25</v>
      </c>
      <c r="H26" s="10">
        <f t="shared" si="0"/>
        <v>30.9</v>
      </c>
    </row>
    <row r="27" spans="1:8" x14ac:dyDescent="0.25">
      <c r="A27" s="7" t="s">
        <v>6</v>
      </c>
      <c r="B27" s="6" t="s">
        <v>22</v>
      </c>
      <c r="C27" s="8" t="s">
        <v>8</v>
      </c>
      <c r="D27" s="9">
        <v>2.923</v>
      </c>
      <c r="E27" s="9">
        <v>1.772</v>
      </c>
      <c r="F27" s="7" t="s">
        <v>9</v>
      </c>
      <c r="G27" s="10">
        <v>25</v>
      </c>
      <c r="H27" s="10">
        <f t="shared" si="0"/>
        <v>44.3</v>
      </c>
    </row>
    <row r="28" spans="1:8" x14ac:dyDescent="0.25">
      <c r="A28" s="7" t="s">
        <v>6</v>
      </c>
      <c r="B28" s="6" t="s">
        <v>23</v>
      </c>
      <c r="C28" s="8" t="s">
        <v>8</v>
      </c>
      <c r="D28" s="9">
        <v>3.5230000000000001</v>
      </c>
      <c r="E28" s="9">
        <v>1.2E-2</v>
      </c>
      <c r="F28" s="7" t="s">
        <v>9</v>
      </c>
      <c r="G28" s="10">
        <v>25</v>
      </c>
      <c r="H28" s="10">
        <f t="shared" si="0"/>
        <v>0.3</v>
      </c>
    </row>
    <row r="29" spans="1:8" x14ac:dyDescent="0.25">
      <c r="A29" s="7" t="s">
        <v>6</v>
      </c>
      <c r="B29" s="6" t="s">
        <v>23</v>
      </c>
      <c r="C29" s="8" t="s">
        <v>8</v>
      </c>
      <c r="D29" s="9">
        <v>3.5230000000000001</v>
      </c>
      <c r="E29" s="9">
        <v>0.04</v>
      </c>
      <c r="F29" s="7" t="s">
        <v>9</v>
      </c>
      <c r="G29" s="10">
        <v>25</v>
      </c>
      <c r="H29" s="10">
        <f t="shared" si="0"/>
        <v>1</v>
      </c>
    </row>
    <row r="30" spans="1:8" x14ac:dyDescent="0.25">
      <c r="A30" s="7" t="s">
        <v>6</v>
      </c>
      <c r="B30" s="6" t="s">
        <v>24</v>
      </c>
      <c r="C30" s="8" t="s">
        <v>8</v>
      </c>
      <c r="D30" s="9">
        <v>1.9770000000000001</v>
      </c>
      <c r="E30" s="9">
        <v>1.341</v>
      </c>
      <c r="F30" s="7" t="s">
        <v>9</v>
      </c>
      <c r="G30" s="10">
        <v>25</v>
      </c>
      <c r="H30" s="10">
        <f t="shared" si="0"/>
        <v>33.524999999999999</v>
      </c>
    </row>
    <row r="31" spans="1:8" x14ac:dyDescent="0.25">
      <c r="A31" s="7" t="s">
        <v>6</v>
      </c>
      <c r="B31" s="6" t="s">
        <v>25</v>
      </c>
      <c r="C31" s="8" t="s">
        <v>8</v>
      </c>
      <c r="D31" s="9">
        <v>2.1080000000000001</v>
      </c>
      <c r="E31" s="9">
        <v>0.29599999999999999</v>
      </c>
      <c r="F31" s="7" t="s">
        <v>9</v>
      </c>
      <c r="G31" s="10">
        <v>25</v>
      </c>
      <c r="H31" s="10">
        <f t="shared" si="0"/>
        <v>7.3999999999999995</v>
      </c>
    </row>
    <row r="32" spans="1:8" x14ac:dyDescent="0.25">
      <c r="A32" s="7" t="s">
        <v>6</v>
      </c>
      <c r="B32" s="6" t="s">
        <v>26</v>
      </c>
      <c r="C32" s="8" t="s">
        <v>8</v>
      </c>
      <c r="D32" s="9">
        <v>5.6340000000000003</v>
      </c>
      <c r="E32" s="9">
        <v>2.8420000000000001</v>
      </c>
      <c r="F32" s="7" t="s">
        <v>9</v>
      </c>
      <c r="G32" s="10">
        <v>25</v>
      </c>
      <c r="H32" s="10">
        <f t="shared" si="0"/>
        <v>71.05</v>
      </c>
    </row>
    <row r="33" spans="1:8" x14ac:dyDescent="0.25">
      <c r="A33" s="7" t="s">
        <v>6</v>
      </c>
      <c r="B33" s="6" t="s">
        <v>27</v>
      </c>
      <c r="C33" s="8" t="s">
        <v>8</v>
      </c>
      <c r="D33" s="9">
        <v>2.5219999999999998</v>
      </c>
      <c r="E33" s="9">
        <v>1.3240000000000001</v>
      </c>
      <c r="F33" s="7" t="s">
        <v>9</v>
      </c>
      <c r="G33" s="10">
        <v>25</v>
      </c>
      <c r="H33" s="10">
        <f t="shared" si="0"/>
        <v>33.1</v>
      </c>
    </row>
    <row r="34" spans="1:8" x14ac:dyDescent="0.25">
      <c r="A34" s="7" t="s">
        <v>6</v>
      </c>
      <c r="B34" s="6" t="s">
        <v>28</v>
      </c>
      <c r="C34" s="8" t="s">
        <v>8</v>
      </c>
      <c r="D34" s="9">
        <v>4.9649999999999999</v>
      </c>
      <c r="E34" s="9">
        <v>0.57399999999999995</v>
      </c>
      <c r="F34" s="7" t="s">
        <v>9</v>
      </c>
      <c r="G34" s="10">
        <v>25</v>
      </c>
      <c r="H34" s="10">
        <f t="shared" si="0"/>
        <v>14.35</v>
      </c>
    </row>
    <row r="35" spans="1:8" x14ac:dyDescent="0.25">
      <c r="A35" s="7" t="s">
        <v>6</v>
      </c>
      <c r="B35" s="6" t="s">
        <v>28</v>
      </c>
      <c r="C35" s="8" t="s">
        <v>8</v>
      </c>
      <c r="D35" s="9">
        <v>4.9649999999999999</v>
      </c>
      <c r="E35" s="9">
        <v>3.2629999999999999</v>
      </c>
      <c r="F35" s="7" t="s">
        <v>9</v>
      </c>
      <c r="G35" s="10">
        <v>25</v>
      </c>
      <c r="H35" s="10">
        <f t="shared" si="0"/>
        <v>81.575000000000003</v>
      </c>
    </row>
    <row r="36" spans="1:8" x14ac:dyDescent="0.25">
      <c r="A36" s="17" t="s">
        <v>29</v>
      </c>
      <c r="B36" s="18"/>
      <c r="C36" s="19"/>
      <c r="D36" s="20">
        <f>SUM(D11:D35)</f>
        <v>80.102000000000018</v>
      </c>
      <c r="E36" s="20">
        <f>SUM(E11:E35)</f>
        <v>27.942999999999998</v>
      </c>
      <c r="F36" s="17"/>
      <c r="G36" s="21"/>
      <c r="H36" s="21">
        <f>SUM(H11:H35)</f>
        <v>698.57500000000005</v>
      </c>
    </row>
    <row r="37" spans="1:8" x14ac:dyDescent="0.25">
      <c r="A37" s="7"/>
      <c r="B37" s="5"/>
      <c r="C37" s="11"/>
      <c r="D37" s="9"/>
      <c r="E37" s="9"/>
      <c r="F37" s="7"/>
      <c r="G37" s="10"/>
      <c r="H37" s="10"/>
    </row>
    <row r="38" spans="1:8" x14ac:dyDescent="0.25">
      <c r="A38" s="7" t="s">
        <v>30</v>
      </c>
      <c r="B38" s="6" t="s">
        <v>31</v>
      </c>
      <c r="C38" s="8" t="s">
        <v>8</v>
      </c>
      <c r="D38" s="9">
        <v>1.111</v>
      </c>
      <c r="E38" s="9">
        <v>0.441</v>
      </c>
      <c r="F38" s="7" t="s">
        <v>9</v>
      </c>
      <c r="G38" s="10">
        <v>25</v>
      </c>
      <c r="H38" s="10">
        <f t="shared" ref="H38:H61" si="1">E38*G38</f>
        <v>11.025</v>
      </c>
    </row>
    <row r="39" spans="1:8" x14ac:dyDescent="0.25">
      <c r="A39" s="7" t="s">
        <v>30</v>
      </c>
      <c r="B39" s="6" t="s">
        <v>31</v>
      </c>
      <c r="C39" s="8" t="s">
        <v>8</v>
      </c>
      <c r="D39" s="9">
        <v>1.111</v>
      </c>
      <c r="E39" s="9">
        <v>0.54400000000000004</v>
      </c>
      <c r="F39" s="7" t="s">
        <v>9</v>
      </c>
      <c r="G39" s="10">
        <v>25</v>
      </c>
      <c r="H39" s="10">
        <f t="shared" si="1"/>
        <v>13.600000000000001</v>
      </c>
    </row>
    <row r="40" spans="1:8" x14ac:dyDescent="0.25">
      <c r="A40" s="7" t="s">
        <v>30</v>
      </c>
      <c r="B40" s="6" t="s">
        <v>32</v>
      </c>
      <c r="C40" s="8" t="s">
        <v>8</v>
      </c>
      <c r="D40" s="9">
        <v>0.47699999999999998</v>
      </c>
      <c r="E40" s="9">
        <v>0.42799999999999999</v>
      </c>
      <c r="F40" s="7" t="s">
        <v>9</v>
      </c>
      <c r="G40" s="10">
        <v>25</v>
      </c>
      <c r="H40" s="10">
        <f t="shared" si="1"/>
        <v>10.7</v>
      </c>
    </row>
    <row r="41" spans="1:8" x14ac:dyDescent="0.25">
      <c r="A41" s="7" t="s">
        <v>30</v>
      </c>
      <c r="B41" s="6" t="s">
        <v>33</v>
      </c>
      <c r="C41" s="8" t="s">
        <v>8</v>
      </c>
      <c r="D41" s="9">
        <v>2.4710000000000001</v>
      </c>
      <c r="E41" s="9">
        <v>0.69199999999999995</v>
      </c>
      <c r="F41" s="7" t="s">
        <v>9</v>
      </c>
      <c r="G41" s="10">
        <v>25</v>
      </c>
      <c r="H41" s="10">
        <f t="shared" si="1"/>
        <v>17.299999999999997</v>
      </c>
    </row>
    <row r="42" spans="1:8" x14ac:dyDescent="0.25">
      <c r="A42" s="7" t="s">
        <v>30</v>
      </c>
      <c r="B42" s="6" t="s">
        <v>34</v>
      </c>
      <c r="C42" s="8" t="s">
        <v>8</v>
      </c>
      <c r="D42" s="9">
        <v>2.1890000000000001</v>
      </c>
      <c r="E42" s="9">
        <v>0.26800000000000002</v>
      </c>
      <c r="F42" s="7" t="s">
        <v>9</v>
      </c>
      <c r="G42" s="10">
        <v>25</v>
      </c>
      <c r="H42" s="10">
        <f t="shared" si="1"/>
        <v>6.7</v>
      </c>
    </row>
    <row r="43" spans="1:8" x14ac:dyDescent="0.25">
      <c r="A43" s="7" t="s">
        <v>30</v>
      </c>
      <c r="B43" s="6" t="s">
        <v>34</v>
      </c>
      <c r="C43" s="8" t="s">
        <v>8</v>
      </c>
      <c r="D43" s="9">
        <v>2.1890000000000001</v>
      </c>
      <c r="E43" s="9">
        <v>0.318</v>
      </c>
      <c r="F43" s="7" t="s">
        <v>9</v>
      </c>
      <c r="G43" s="10">
        <v>25</v>
      </c>
      <c r="H43" s="10">
        <f t="shared" si="1"/>
        <v>7.95</v>
      </c>
    </row>
    <row r="44" spans="1:8" x14ac:dyDescent="0.25">
      <c r="A44" s="7" t="s">
        <v>30</v>
      </c>
      <c r="B44" s="6" t="s">
        <v>35</v>
      </c>
      <c r="C44" s="8" t="s">
        <v>8</v>
      </c>
      <c r="D44" s="9">
        <v>2.4159999999999999</v>
      </c>
      <c r="E44" s="9">
        <v>0.29099999999999998</v>
      </c>
      <c r="F44" s="7" t="s">
        <v>9</v>
      </c>
      <c r="G44" s="10">
        <v>25</v>
      </c>
      <c r="H44" s="10">
        <f t="shared" si="1"/>
        <v>7.2749999999999995</v>
      </c>
    </row>
    <row r="45" spans="1:8" x14ac:dyDescent="0.25">
      <c r="A45" s="7" t="s">
        <v>30</v>
      </c>
      <c r="B45" s="6" t="s">
        <v>35</v>
      </c>
      <c r="C45" s="8" t="s">
        <v>8</v>
      </c>
      <c r="D45" s="9">
        <v>2.4159999999999999</v>
      </c>
      <c r="E45" s="9">
        <v>0.53</v>
      </c>
      <c r="F45" s="7" t="s">
        <v>9</v>
      </c>
      <c r="G45" s="10">
        <v>25</v>
      </c>
      <c r="H45" s="10">
        <f t="shared" si="1"/>
        <v>13.25</v>
      </c>
    </row>
    <row r="46" spans="1:8" x14ac:dyDescent="0.25">
      <c r="A46" s="12" t="s">
        <v>30</v>
      </c>
      <c r="B46" s="13" t="s">
        <v>36</v>
      </c>
      <c r="C46" s="14" t="s">
        <v>8</v>
      </c>
      <c r="D46" s="15">
        <v>1.871</v>
      </c>
      <c r="E46" s="15">
        <v>1.847</v>
      </c>
      <c r="F46" s="12" t="s">
        <v>9</v>
      </c>
      <c r="G46" s="16">
        <v>25</v>
      </c>
      <c r="H46" s="10">
        <f t="shared" si="1"/>
        <v>46.174999999999997</v>
      </c>
    </row>
    <row r="47" spans="1:8" x14ac:dyDescent="0.25">
      <c r="A47" s="7" t="s">
        <v>30</v>
      </c>
      <c r="B47" s="6" t="s">
        <v>37</v>
      </c>
      <c r="C47" s="8" t="s">
        <v>8</v>
      </c>
      <c r="D47" s="9">
        <v>2.1680000000000001</v>
      </c>
      <c r="E47" s="9">
        <v>0.32400000000000001</v>
      </c>
      <c r="F47" s="7" t="s">
        <v>9</v>
      </c>
      <c r="G47" s="10">
        <v>25</v>
      </c>
      <c r="H47" s="10">
        <f t="shared" si="1"/>
        <v>8.1</v>
      </c>
    </row>
    <row r="48" spans="1:8" x14ac:dyDescent="0.25">
      <c r="A48" s="7" t="s">
        <v>30</v>
      </c>
      <c r="B48" s="6" t="s">
        <v>38</v>
      </c>
      <c r="C48" s="8" t="s">
        <v>8</v>
      </c>
      <c r="D48" s="9">
        <v>3.339</v>
      </c>
      <c r="E48" s="9">
        <v>0.30499999999999999</v>
      </c>
      <c r="F48" s="7" t="s">
        <v>9</v>
      </c>
      <c r="G48" s="10">
        <v>25</v>
      </c>
      <c r="H48" s="10">
        <f t="shared" si="1"/>
        <v>7.625</v>
      </c>
    </row>
    <row r="49" spans="1:8" x14ac:dyDescent="0.25">
      <c r="A49" s="7" t="s">
        <v>30</v>
      </c>
      <c r="B49" s="6" t="s">
        <v>39</v>
      </c>
      <c r="C49" s="8" t="s">
        <v>8</v>
      </c>
      <c r="D49" s="9">
        <v>1.1120000000000001</v>
      </c>
      <c r="E49" s="9">
        <v>1.048</v>
      </c>
      <c r="F49" s="7" t="s">
        <v>9</v>
      </c>
      <c r="G49" s="10">
        <v>25</v>
      </c>
      <c r="H49" s="10">
        <f t="shared" si="1"/>
        <v>26.200000000000003</v>
      </c>
    </row>
    <row r="50" spans="1:8" x14ac:dyDescent="0.25">
      <c r="A50" s="7" t="s">
        <v>30</v>
      </c>
      <c r="B50" s="6" t="s">
        <v>40</v>
      </c>
      <c r="C50" s="8" t="s">
        <v>8</v>
      </c>
      <c r="D50" s="9">
        <v>0.41199999999999998</v>
      </c>
      <c r="E50" s="9">
        <v>0.38200000000000001</v>
      </c>
      <c r="F50" s="7" t="s">
        <v>9</v>
      </c>
      <c r="G50" s="10">
        <v>25</v>
      </c>
      <c r="H50" s="10">
        <f t="shared" si="1"/>
        <v>9.5500000000000007</v>
      </c>
    </row>
    <row r="51" spans="1:8" x14ac:dyDescent="0.25">
      <c r="A51" s="7" t="s">
        <v>30</v>
      </c>
      <c r="B51" s="6" t="s">
        <v>41</v>
      </c>
      <c r="C51" s="8" t="s">
        <v>8</v>
      </c>
      <c r="D51" s="9">
        <v>0.71099999999999997</v>
      </c>
      <c r="E51" s="9">
        <v>5.8999999999999997E-2</v>
      </c>
      <c r="F51" s="7" t="s">
        <v>9</v>
      </c>
      <c r="G51" s="10">
        <v>25</v>
      </c>
      <c r="H51" s="10">
        <f t="shared" si="1"/>
        <v>1.4749999999999999</v>
      </c>
    </row>
    <row r="52" spans="1:8" x14ac:dyDescent="0.25">
      <c r="A52" s="7" t="s">
        <v>30</v>
      </c>
      <c r="B52" s="6" t="s">
        <v>42</v>
      </c>
      <c r="C52" s="8" t="s">
        <v>8</v>
      </c>
      <c r="D52" s="9">
        <v>1.67</v>
      </c>
      <c r="E52" s="9">
        <v>1.5629999999999999</v>
      </c>
      <c r="F52" s="7" t="s">
        <v>9</v>
      </c>
      <c r="G52" s="10">
        <v>25</v>
      </c>
      <c r="H52" s="10">
        <f t="shared" si="1"/>
        <v>39.074999999999996</v>
      </c>
    </row>
    <row r="53" spans="1:8" x14ac:dyDescent="0.25">
      <c r="A53" s="7" t="s">
        <v>30</v>
      </c>
      <c r="B53" s="6" t="s">
        <v>43</v>
      </c>
      <c r="C53" s="8" t="s">
        <v>8</v>
      </c>
      <c r="D53" s="9">
        <v>1.9019999999999999</v>
      </c>
      <c r="E53" s="9">
        <v>1.9019999999999999</v>
      </c>
      <c r="F53" s="7" t="s">
        <v>9</v>
      </c>
      <c r="G53" s="10">
        <v>25</v>
      </c>
      <c r="H53" s="10">
        <f t="shared" si="1"/>
        <v>47.55</v>
      </c>
    </row>
    <row r="54" spans="1:8" x14ac:dyDescent="0.25">
      <c r="A54" s="7" t="s">
        <v>30</v>
      </c>
      <c r="B54" s="6" t="s">
        <v>44</v>
      </c>
      <c r="C54" s="8" t="s">
        <v>8</v>
      </c>
      <c r="D54" s="9">
        <v>1.6839999999999999</v>
      </c>
      <c r="E54" s="9">
        <v>1.081</v>
      </c>
      <c r="F54" s="7" t="s">
        <v>9</v>
      </c>
      <c r="G54" s="10">
        <v>25</v>
      </c>
      <c r="H54" s="10">
        <f t="shared" si="1"/>
        <v>27.024999999999999</v>
      </c>
    </row>
    <row r="55" spans="1:8" x14ac:dyDescent="0.25">
      <c r="A55" s="7" t="s">
        <v>30</v>
      </c>
      <c r="B55" s="6" t="s">
        <v>45</v>
      </c>
      <c r="C55" s="8" t="s">
        <v>8</v>
      </c>
      <c r="D55" s="9">
        <v>1.9430000000000001</v>
      </c>
      <c r="E55" s="9">
        <v>1.9430000000000001</v>
      </c>
      <c r="F55" s="7" t="s">
        <v>9</v>
      </c>
      <c r="G55" s="10">
        <v>25</v>
      </c>
      <c r="H55" s="10">
        <f t="shared" si="1"/>
        <v>48.575000000000003</v>
      </c>
    </row>
    <row r="56" spans="1:8" x14ac:dyDescent="0.25">
      <c r="A56" s="7" t="s">
        <v>30</v>
      </c>
      <c r="B56" s="6" t="s">
        <v>46</v>
      </c>
      <c r="C56" s="8" t="s">
        <v>8</v>
      </c>
      <c r="D56" s="9">
        <v>1.2030000000000001</v>
      </c>
      <c r="E56" s="9">
        <v>1.056</v>
      </c>
      <c r="F56" s="7" t="s">
        <v>9</v>
      </c>
      <c r="G56" s="10">
        <v>25</v>
      </c>
      <c r="H56" s="10">
        <f t="shared" si="1"/>
        <v>26.400000000000002</v>
      </c>
    </row>
    <row r="57" spans="1:8" x14ac:dyDescent="0.25">
      <c r="A57" s="7" t="s">
        <v>30</v>
      </c>
      <c r="B57" s="6" t="s">
        <v>47</v>
      </c>
      <c r="C57" s="8" t="s">
        <v>8</v>
      </c>
      <c r="D57" s="9">
        <v>1.849</v>
      </c>
      <c r="E57" s="9">
        <v>1.603</v>
      </c>
      <c r="F57" s="7" t="s">
        <v>9</v>
      </c>
      <c r="G57" s="10">
        <v>25</v>
      </c>
      <c r="H57" s="10">
        <f t="shared" si="1"/>
        <v>40.075000000000003</v>
      </c>
    </row>
    <row r="58" spans="1:8" x14ac:dyDescent="0.25">
      <c r="A58" s="7" t="s">
        <v>30</v>
      </c>
      <c r="B58" s="6" t="s">
        <v>48</v>
      </c>
      <c r="C58" s="8" t="s">
        <v>8</v>
      </c>
      <c r="D58" s="9">
        <v>0.70799999999999996</v>
      </c>
      <c r="E58" s="9">
        <v>1.6E-2</v>
      </c>
      <c r="F58" s="7" t="s">
        <v>9</v>
      </c>
      <c r="G58" s="10">
        <v>25</v>
      </c>
      <c r="H58" s="10">
        <f t="shared" si="1"/>
        <v>0.4</v>
      </c>
    </row>
    <row r="59" spans="1:8" x14ac:dyDescent="0.25">
      <c r="A59" s="7" t="s">
        <v>30</v>
      </c>
      <c r="B59" s="6" t="s">
        <v>49</v>
      </c>
      <c r="C59" s="8" t="s">
        <v>8</v>
      </c>
      <c r="D59" s="9">
        <v>4.4630000000000001</v>
      </c>
      <c r="E59" s="9">
        <v>4.4290000000000003</v>
      </c>
      <c r="F59" s="7" t="s">
        <v>9</v>
      </c>
      <c r="G59" s="10">
        <v>25</v>
      </c>
      <c r="H59" s="10">
        <f t="shared" si="1"/>
        <v>110.72500000000001</v>
      </c>
    </row>
    <row r="60" spans="1:8" x14ac:dyDescent="0.25">
      <c r="A60" s="7" t="s">
        <v>30</v>
      </c>
      <c r="B60" s="6" t="s">
        <v>50</v>
      </c>
      <c r="C60" s="8" t="s">
        <v>8</v>
      </c>
      <c r="D60" s="9">
        <v>0.52800000000000002</v>
      </c>
      <c r="E60" s="9">
        <v>0.15</v>
      </c>
      <c r="F60" s="7" t="s">
        <v>9</v>
      </c>
      <c r="G60" s="10">
        <v>25</v>
      </c>
      <c r="H60" s="10">
        <f t="shared" si="1"/>
        <v>3.75</v>
      </c>
    </row>
    <row r="61" spans="1:8" x14ac:dyDescent="0.25">
      <c r="A61" s="7" t="s">
        <v>30</v>
      </c>
      <c r="B61" s="6" t="s">
        <v>50</v>
      </c>
      <c r="C61" s="8" t="s">
        <v>8</v>
      </c>
      <c r="D61" s="9">
        <v>0.52800000000000002</v>
      </c>
      <c r="E61" s="9">
        <v>0.31</v>
      </c>
      <c r="F61" s="7" t="s">
        <v>9</v>
      </c>
      <c r="G61" s="10">
        <v>25</v>
      </c>
      <c r="H61" s="10">
        <f t="shared" si="1"/>
        <v>7.75</v>
      </c>
    </row>
    <row r="62" spans="1:8" x14ac:dyDescent="0.25">
      <c r="A62" s="17" t="s">
        <v>29</v>
      </c>
      <c r="B62" s="18"/>
      <c r="C62" s="19"/>
      <c r="D62" s="20">
        <f>SUM(D38:D61)</f>
        <v>40.470999999999997</v>
      </c>
      <c r="E62" s="20">
        <f>SUM(E38:E61)</f>
        <v>21.529999999999998</v>
      </c>
      <c r="F62" s="17"/>
      <c r="G62" s="21"/>
      <c r="H62" s="21">
        <f>SUM(H38:H61)</f>
        <v>538.24999999999989</v>
      </c>
    </row>
    <row r="63" spans="1:8" x14ac:dyDescent="0.25">
      <c r="A63" s="7"/>
      <c r="B63" s="5"/>
      <c r="C63" s="11"/>
      <c r="D63" s="9"/>
      <c r="E63" s="9"/>
      <c r="F63" s="7"/>
      <c r="G63" s="10"/>
      <c r="H63" s="10"/>
    </row>
    <row r="64" spans="1:8" x14ac:dyDescent="0.25">
      <c r="A64" s="7" t="s">
        <v>51</v>
      </c>
      <c r="B64" s="6" t="s">
        <v>52</v>
      </c>
      <c r="C64" s="8" t="s">
        <v>8</v>
      </c>
      <c r="D64" s="9">
        <v>3.4049999999999998</v>
      </c>
      <c r="E64" s="9">
        <v>0.26700000000000002</v>
      </c>
      <c r="F64" s="7" t="s">
        <v>9</v>
      </c>
      <c r="G64" s="10">
        <v>25</v>
      </c>
      <c r="H64" s="10">
        <f t="shared" ref="H64:H79" si="2">E64*G64</f>
        <v>6.6750000000000007</v>
      </c>
    </row>
    <row r="65" spans="1:8" x14ac:dyDescent="0.25">
      <c r="A65" s="7" t="s">
        <v>51</v>
      </c>
      <c r="B65" s="6" t="s">
        <v>53</v>
      </c>
      <c r="C65" s="8" t="s">
        <v>8</v>
      </c>
      <c r="D65" s="9">
        <v>2.0510000000000002</v>
      </c>
      <c r="E65" s="9">
        <v>2.4E-2</v>
      </c>
      <c r="F65" s="7" t="s">
        <v>9</v>
      </c>
      <c r="G65" s="10">
        <v>25</v>
      </c>
      <c r="H65" s="10">
        <f t="shared" si="2"/>
        <v>0.6</v>
      </c>
    </row>
    <row r="66" spans="1:8" x14ac:dyDescent="0.25">
      <c r="A66" s="7" t="s">
        <v>51</v>
      </c>
      <c r="B66" s="6" t="s">
        <v>54</v>
      </c>
      <c r="C66" s="8" t="s">
        <v>8</v>
      </c>
      <c r="D66" s="9">
        <v>1.454</v>
      </c>
      <c r="E66" s="9">
        <v>1.423</v>
      </c>
      <c r="F66" s="7" t="s">
        <v>9</v>
      </c>
      <c r="G66" s="10">
        <v>25</v>
      </c>
      <c r="H66" s="10">
        <f t="shared" si="2"/>
        <v>35.575000000000003</v>
      </c>
    </row>
    <row r="67" spans="1:8" x14ac:dyDescent="0.25">
      <c r="A67" s="7" t="s">
        <v>51</v>
      </c>
      <c r="B67" s="6" t="s">
        <v>55</v>
      </c>
      <c r="C67" s="8" t="s">
        <v>8</v>
      </c>
      <c r="D67" s="9">
        <v>2.42</v>
      </c>
      <c r="E67" s="9">
        <v>1.7999999999999999E-2</v>
      </c>
      <c r="F67" s="7" t="s">
        <v>9</v>
      </c>
      <c r="G67" s="10">
        <v>25</v>
      </c>
      <c r="H67" s="10">
        <f t="shared" si="2"/>
        <v>0.44999999999999996</v>
      </c>
    </row>
    <row r="68" spans="1:8" x14ac:dyDescent="0.25">
      <c r="A68" s="7" t="s">
        <v>51</v>
      </c>
      <c r="B68" s="6" t="s">
        <v>55</v>
      </c>
      <c r="C68" s="8" t="s">
        <v>8</v>
      </c>
      <c r="D68" s="9">
        <v>2.42</v>
      </c>
      <c r="E68" s="9">
        <v>1.585</v>
      </c>
      <c r="F68" s="7" t="s">
        <v>9</v>
      </c>
      <c r="G68" s="10">
        <v>25</v>
      </c>
      <c r="H68" s="10">
        <f t="shared" si="2"/>
        <v>39.625</v>
      </c>
    </row>
    <row r="69" spans="1:8" x14ac:dyDescent="0.25">
      <c r="A69" s="7" t="s">
        <v>51</v>
      </c>
      <c r="B69" s="6" t="s">
        <v>56</v>
      </c>
      <c r="C69" s="8" t="s">
        <v>8</v>
      </c>
      <c r="D69" s="9">
        <v>2.3879999999999999</v>
      </c>
      <c r="E69" s="9">
        <v>0.94499999999999995</v>
      </c>
      <c r="F69" s="7" t="s">
        <v>9</v>
      </c>
      <c r="G69" s="10">
        <v>25</v>
      </c>
      <c r="H69" s="10">
        <f t="shared" si="2"/>
        <v>23.625</v>
      </c>
    </row>
    <row r="70" spans="1:8" x14ac:dyDescent="0.25">
      <c r="A70" s="7" t="s">
        <v>51</v>
      </c>
      <c r="B70" s="6" t="s">
        <v>57</v>
      </c>
      <c r="C70" s="8" t="s">
        <v>8</v>
      </c>
      <c r="D70" s="9">
        <v>2.988</v>
      </c>
      <c r="E70" s="9">
        <v>2.056</v>
      </c>
      <c r="F70" s="7" t="s">
        <v>9</v>
      </c>
      <c r="G70" s="10">
        <v>25</v>
      </c>
      <c r="H70" s="10">
        <f t="shared" si="2"/>
        <v>51.4</v>
      </c>
    </row>
    <row r="71" spans="1:8" x14ac:dyDescent="0.25">
      <c r="A71" s="7" t="s">
        <v>51</v>
      </c>
      <c r="B71" s="6" t="s">
        <v>58</v>
      </c>
      <c r="C71" s="8" t="s">
        <v>8</v>
      </c>
      <c r="D71" s="9">
        <v>2.9969999999999999</v>
      </c>
      <c r="E71" s="9">
        <v>1.5169999999999999</v>
      </c>
      <c r="F71" s="7" t="s">
        <v>9</v>
      </c>
      <c r="G71" s="10">
        <v>25</v>
      </c>
      <c r="H71" s="10">
        <f t="shared" si="2"/>
        <v>37.924999999999997</v>
      </c>
    </row>
    <row r="72" spans="1:8" x14ac:dyDescent="0.25">
      <c r="A72" s="7" t="s">
        <v>51</v>
      </c>
      <c r="B72" s="6" t="s">
        <v>59</v>
      </c>
      <c r="C72" s="8" t="s">
        <v>8</v>
      </c>
      <c r="D72" s="9">
        <v>1.726</v>
      </c>
      <c r="E72" s="9">
        <v>0.88200000000000001</v>
      </c>
      <c r="F72" s="7" t="s">
        <v>9</v>
      </c>
      <c r="G72" s="10">
        <v>25</v>
      </c>
      <c r="H72" s="10">
        <f t="shared" si="2"/>
        <v>22.05</v>
      </c>
    </row>
    <row r="73" spans="1:8" x14ac:dyDescent="0.25">
      <c r="A73" s="7" t="s">
        <v>51</v>
      </c>
      <c r="B73" s="6" t="s">
        <v>60</v>
      </c>
      <c r="C73" s="8" t="s">
        <v>8</v>
      </c>
      <c r="D73" s="9">
        <v>1.244</v>
      </c>
      <c r="E73" s="9">
        <v>0.57099999999999995</v>
      </c>
      <c r="F73" s="7" t="s">
        <v>9</v>
      </c>
      <c r="G73" s="10">
        <v>25</v>
      </c>
      <c r="H73" s="10">
        <f t="shared" si="2"/>
        <v>14.274999999999999</v>
      </c>
    </row>
    <row r="74" spans="1:8" x14ac:dyDescent="0.25">
      <c r="A74" s="7" t="s">
        <v>51</v>
      </c>
      <c r="B74" s="6" t="s">
        <v>61</v>
      </c>
      <c r="C74" s="8" t="s">
        <v>8</v>
      </c>
      <c r="D74" s="9">
        <v>2.68</v>
      </c>
      <c r="E74" s="9">
        <v>1.1220000000000001</v>
      </c>
      <c r="F74" s="7" t="s">
        <v>9</v>
      </c>
      <c r="G74" s="10">
        <v>25</v>
      </c>
      <c r="H74" s="10">
        <f t="shared" si="2"/>
        <v>28.050000000000004</v>
      </c>
    </row>
    <row r="75" spans="1:8" x14ac:dyDescent="0.25">
      <c r="A75" s="7" t="s">
        <v>51</v>
      </c>
      <c r="B75" s="6" t="s">
        <v>62</v>
      </c>
      <c r="C75" s="8" t="s">
        <v>8</v>
      </c>
      <c r="D75" s="9">
        <v>3.8439999999999999</v>
      </c>
      <c r="E75" s="9">
        <v>0.58699999999999997</v>
      </c>
      <c r="F75" s="7" t="s">
        <v>9</v>
      </c>
      <c r="G75" s="10">
        <v>25</v>
      </c>
      <c r="H75" s="10">
        <f t="shared" si="2"/>
        <v>14.674999999999999</v>
      </c>
    </row>
    <row r="76" spans="1:8" x14ac:dyDescent="0.25">
      <c r="A76" s="7" t="s">
        <v>51</v>
      </c>
      <c r="B76" s="6" t="s">
        <v>63</v>
      </c>
      <c r="C76" s="8" t="s">
        <v>8</v>
      </c>
      <c r="D76" s="9">
        <v>1.5469999999999999</v>
      </c>
      <c r="E76" s="9">
        <v>0.78500000000000003</v>
      </c>
      <c r="F76" s="7" t="s">
        <v>9</v>
      </c>
      <c r="G76" s="10">
        <v>25</v>
      </c>
      <c r="H76" s="10">
        <f t="shared" si="2"/>
        <v>19.625</v>
      </c>
    </row>
    <row r="77" spans="1:8" x14ac:dyDescent="0.25">
      <c r="A77" s="7" t="s">
        <v>51</v>
      </c>
      <c r="B77" s="6" t="s">
        <v>64</v>
      </c>
      <c r="C77" s="8" t="s">
        <v>8</v>
      </c>
      <c r="D77" s="9">
        <v>3.5950000000000002</v>
      </c>
      <c r="E77" s="9">
        <v>1.1779999999999999</v>
      </c>
      <c r="F77" s="7" t="s">
        <v>9</v>
      </c>
      <c r="G77" s="10">
        <v>25</v>
      </c>
      <c r="H77" s="10">
        <f t="shared" si="2"/>
        <v>29.45</v>
      </c>
    </row>
    <row r="78" spans="1:8" x14ac:dyDescent="0.25">
      <c r="A78" s="7" t="s">
        <v>51</v>
      </c>
      <c r="B78" s="6" t="s">
        <v>65</v>
      </c>
      <c r="C78" s="8" t="s">
        <v>8</v>
      </c>
      <c r="D78" s="9">
        <v>3.4420000000000002</v>
      </c>
      <c r="E78" s="9">
        <v>2.206</v>
      </c>
      <c r="F78" s="7" t="s">
        <v>9</v>
      </c>
      <c r="G78" s="10">
        <v>25</v>
      </c>
      <c r="H78" s="10">
        <f t="shared" si="2"/>
        <v>55.15</v>
      </c>
    </row>
    <row r="79" spans="1:8" x14ac:dyDescent="0.25">
      <c r="A79" s="7" t="s">
        <v>51</v>
      </c>
      <c r="B79" s="6" t="s">
        <v>66</v>
      </c>
      <c r="C79" s="8" t="s">
        <v>8</v>
      </c>
      <c r="D79" s="9">
        <v>4.6580000000000004</v>
      </c>
      <c r="E79" s="9">
        <v>0.505</v>
      </c>
      <c r="F79" s="7" t="s">
        <v>9</v>
      </c>
      <c r="G79" s="10">
        <v>25</v>
      </c>
      <c r="H79" s="10">
        <f t="shared" si="2"/>
        <v>12.625</v>
      </c>
    </row>
    <row r="80" spans="1:8" x14ac:dyDescent="0.25">
      <c r="A80" s="17" t="s">
        <v>29</v>
      </c>
      <c r="B80" s="18"/>
      <c r="C80" s="19"/>
      <c r="D80" s="20">
        <f>SUM(D64:D79)</f>
        <v>42.859000000000002</v>
      </c>
      <c r="E80" s="20">
        <f>SUM(E64:E79)</f>
        <v>15.671000000000001</v>
      </c>
      <c r="F80" s="17"/>
      <c r="G80" s="21"/>
      <c r="H80" s="21">
        <f>SUM(H64:H79)</f>
        <v>391.77499999999998</v>
      </c>
    </row>
    <row r="81" spans="1:8" x14ac:dyDescent="0.25">
      <c r="A81" s="7"/>
      <c r="B81" s="5"/>
      <c r="C81" s="11"/>
      <c r="D81" s="9"/>
      <c r="E81" s="9"/>
      <c r="F81" s="7"/>
      <c r="G81" s="10"/>
      <c r="H81" s="10"/>
    </row>
    <row r="82" spans="1:8" x14ac:dyDescent="0.25">
      <c r="A82" s="7" t="s">
        <v>67</v>
      </c>
      <c r="B82" s="6" t="s">
        <v>68</v>
      </c>
      <c r="C82" s="8" t="s">
        <v>8</v>
      </c>
      <c r="D82" s="9">
        <v>2.097</v>
      </c>
      <c r="E82" s="9">
        <v>0.156</v>
      </c>
      <c r="F82" s="7" t="s">
        <v>9</v>
      </c>
      <c r="G82" s="10">
        <v>25</v>
      </c>
      <c r="H82" s="10">
        <f>E82*G82</f>
        <v>3.9</v>
      </c>
    </row>
    <row r="83" spans="1:8" x14ac:dyDescent="0.25">
      <c r="A83" s="7" t="s">
        <v>67</v>
      </c>
      <c r="B83" s="6" t="s">
        <v>69</v>
      </c>
      <c r="C83" s="8" t="s">
        <v>8</v>
      </c>
      <c r="D83" s="9">
        <v>4.3129999999999997</v>
      </c>
      <c r="E83" s="9">
        <v>0.41099999999999998</v>
      </c>
      <c r="F83" s="7" t="s">
        <v>9</v>
      </c>
      <c r="G83" s="10">
        <v>25</v>
      </c>
      <c r="H83" s="10">
        <f>E83*G83</f>
        <v>10.274999999999999</v>
      </c>
    </row>
    <row r="84" spans="1:8" x14ac:dyDescent="0.25">
      <c r="A84" s="7" t="s">
        <v>67</v>
      </c>
      <c r="B84" s="6" t="s">
        <v>70</v>
      </c>
      <c r="C84" s="8" t="s">
        <v>8</v>
      </c>
      <c r="D84" s="9">
        <v>2.4249999999999998</v>
      </c>
      <c r="E84" s="9">
        <v>8.2000000000000003E-2</v>
      </c>
      <c r="F84" s="7" t="s">
        <v>9</v>
      </c>
      <c r="G84" s="10">
        <v>25</v>
      </c>
      <c r="H84" s="10">
        <f>E84*G84</f>
        <v>2.0500000000000003</v>
      </c>
    </row>
    <row r="85" spans="1:8" x14ac:dyDescent="0.25">
      <c r="A85" s="7" t="s">
        <v>67</v>
      </c>
      <c r="B85" s="6" t="s">
        <v>71</v>
      </c>
      <c r="C85" s="8" t="s">
        <v>8</v>
      </c>
      <c r="D85" s="9">
        <v>3.0619999999999998</v>
      </c>
      <c r="E85" s="9">
        <v>8.1000000000000003E-2</v>
      </c>
      <c r="F85" s="7" t="s">
        <v>9</v>
      </c>
      <c r="G85" s="10">
        <v>25</v>
      </c>
      <c r="H85" s="10">
        <f>E85*G85</f>
        <v>2.0249999999999999</v>
      </c>
    </row>
    <row r="86" spans="1:8" x14ac:dyDescent="0.25">
      <c r="A86" s="7" t="s">
        <v>67</v>
      </c>
      <c r="B86" s="6" t="s">
        <v>71</v>
      </c>
      <c r="C86" s="8" t="s">
        <v>8</v>
      </c>
      <c r="D86" s="9">
        <v>3.0619999999999998</v>
      </c>
      <c r="E86" s="9">
        <v>0.70199999999999996</v>
      </c>
      <c r="F86" s="7" t="s">
        <v>9</v>
      </c>
      <c r="G86" s="10">
        <v>25</v>
      </c>
      <c r="H86" s="10">
        <f>E86*G86</f>
        <v>17.549999999999997</v>
      </c>
    </row>
    <row r="87" spans="1:8" x14ac:dyDescent="0.25">
      <c r="A87" s="17" t="s">
        <v>29</v>
      </c>
      <c r="B87" s="18"/>
      <c r="C87" s="19"/>
      <c r="D87" s="20">
        <f>SUM(D82:D86)</f>
        <v>14.959</v>
      </c>
      <c r="E87" s="20">
        <f>SUM(E82:E86)</f>
        <v>1.4319999999999999</v>
      </c>
      <c r="F87" s="17"/>
      <c r="G87" s="21"/>
      <c r="H87" s="21">
        <f>SUM(H82:H86)</f>
        <v>35.799999999999997</v>
      </c>
    </row>
    <row r="88" spans="1:8" x14ac:dyDescent="0.25">
      <c r="A88" s="7"/>
      <c r="B88" s="5"/>
      <c r="C88" s="11"/>
      <c r="D88" s="9"/>
      <c r="E88" s="9"/>
      <c r="F88" s="7"/>
      <c r="G88" s="10"/>
      <c r="H88" s="10"/>
    </row>
    <row r="89" spans="1:8" x14ac:dyDescent="0.25">
      <c r="A89" s="7" t="s">
        <v>72</v>
      </c>
      <c r="B89" s="6" t="s">
        <v>73</v>
      </c>
      <c r="C89" s="8" t="s">
        <v>8</v>
      </c>
      <c r="D89" s="9">
        <v>2.927</v>
      </c>
      <c r="E89" s="9">
        <v>2.1589999999999998</v>
      </c>
      <c r="F89" s="7" t="s">
        <v>9</v>
      </c>
      <c r="G89" s="10">
        <v>25</v>
      </c>
      <c r="H89" s="10">
        <f>E89*G89</f>
        <v>53.974999999999994</v>
      </c>
    </row>
    <row r="90" spans="1:8" x14ac:dyDescent="0.25">
      <c r="A90" s="7" t="s">
        <v>72</v>
      </c>
      <c r="B90" s="6" t="s">
        <v>74</v>
      </c>
      <c r="C90" s="8" t="s">
        <v>8</v>
      </c>
      <c r="D90" s="9">
        <v>2.4740000000000002</v>
      </c>
      <c r="E90" s="9">
        <v>0.84</v>
      </c>
      <c r="F90" s="7" t="s">
        <v>9</v>
      </c>
      <c r="G90" s="10">
        <v>25</v>
      </c>
      <c r="H90" s="10">
        <f>E90*G90</f>
        <v>21</v>
      </c>
    </row>
    <row r="91" spans="1:8" x14ac:dyDescent="0.25">
      <c r="A91" s="7" t="s">
        <v>72</v>
      </c>
      <c r="B91" s="6" t="s">
        <v>75</v>
      </c>
      <c r="C91" s="8" t="s">
        <v>8</v>
      </c>
      <c r="D91" s="9">
        <v>2.1890000000000001</v>
      </c>
      <c r="E91" s="9">
        <v>1.2250000000000001</v>
      </c>
      <c r="F91" s="7" t="s">
        <v>9</v>
      </c>
      <c r="G91" s="10">
        <v>25</v>
      </c>
      <c r="H91" s="10">
        <f>E91*G91</f>
        <v>30.625000000000004</v>
      </c>
    </row>
    <row r="92" spans="1:8" x14ac:dyDescent="0.25">
      <c r="A92" s="7" t="s">
        <v>72</v>
      </c>
      <c r="B92" s="6" t="s">
        <v>76</v>
      </c>
      <c r="C92" s="8" t="s">
        <v>8</v>
      </c>
      <c r="D92" s="9">
        <v>1.569</v>
      </c>
      <c r="E92" s="9">
        <v>0.71</v>
      </c>
      <c r="F92" s="7" t="s">
        <v>9</v>
      </c>
      <c r="G92" s="10">
        <v>25</v>
      </c>
      <c r="H92" s="10">
        <f>E92*G92</f>
        <v>17.75</v>
      </c>
    </row>
    <row r="93" spans="1:8" x14ac:dyDescent="0.25">
      <c r="A93" s="17" t="s">
        <v>29</v>
      </c>
      <c r="B93" s="18"/>
      <c r="C93" s="19"/>
      <c r="D93" s="20">
        <f>SUM(D89:D92)</f>
        <v>9.1589999999999989</v>
      </c>
      <c r="E93" s="20">
        <f>SUM(E89:E92)</f>
        <v>4.9340000000000002</v>
      </c>
      <c r="F93" s="17"/>
      <c r="G93" s="21"/>
      <c r="H93" s="21">
        <f>SUM(H89:H92)</f>
        <v>123.35</v>
      </c>
    </row>
    <row r="94" spans="1:8" x14ac:dyDescent="0.25">
      <c r="A94" s="7"/>
      <c r="B94" s="5"/>
      <c r="C94" s="11"/>
      <c r="D94" s="9"/>
      <c r="E94" s="9"/>
      <c r="F94" s="7"/>
      <c r="G94" s="10"/>
      <c r="H94" s="10"/>
    </row>
    <row r="95" spans="1:8" x14ac:dyDescent="0.25">
      <c r="A95" s="7" t="s">
        <v>77</v>
      </c>
      <c r="B95" s="6" t="s">
        <v>68</v>
      </c>
      <c r="C95" s="8" t="s">
        <v>8</v>
      </c>
      <c r="D95" s="9">
        <v>2.097</v>
      </c>
      <c r="E95" s="9">
        <v>2.3E-2</v>
      </c>
      <c r="F95" s="7" t="s">
        <v>9</v>
      </c>
      <c r="G95" s="10">
        <v>25</v>
      </c>
      <c r="H95" s="10">
        <f t="shared" ref="H95:H102" si="3">E95*G95</f>
        <v>0.57499999999999996</v>
      </c>
    </row>
    <row r="96" spans="1:8" x14ac:dyDescent="0.25">
      <c r="A96" s="7" t="s">
        <v>77</v>
      </c>
      <c r="B96" s="6" t="s">
        <v>68</v>
      </c>
      <c r="C96" s="8" t="s">
        <v>8</v>
      </c>
      <c r="D96" s="9">
        <v>2.097</v>
      </c>
      <c r="E96" s="9">
        <v>0.245</v>
      </c>
      <c r="F96" s="7" t="s">
        <v>9</v>
      </c>
      <c r="G96" s="10">
        <v>25</v>
      </c>
      <c r="H96" s="10">
        <f t="shared" si="3"/>
        <v>6.125</v>
      </c>
    </row>
    <row r="97" spans="1:8" x14ac:dyDescent="0.25">
      <c r="A97" s="7" t="s">
        <v>77</v>
      </c>
      <c r="B97" s="6" t="s">
        <v>78</v>
      </c>
      <c r="C97" s="8" t="s">
        <v>8</v>
      </c>
      <c r="D97" s="9">
        <v>0.41299999999999998</v>
      </c>
      <c r="E97" s="9">
        <v>0.33500000000000002</v>
      </c>
      <c r="F97" s="7" t="s">
        <v>9</v>
      </c>
      <c r="G97" s="10">
        <v>25</v>
      </c>
      <c r="H97" s="10">
        <f t="shared" si="3"/>
        <v>8.375</v>
      </c>
    </row>
    <row r="98" spans="1:8" x14ac:dyDescent="0.25">
      <c r="A98" s="7" t="s">
        <v>77</v>
      </c>
      <c r="B98" s="6" t="s">
        <v>71</v>
      </c>
      <c r="C98" s="8" t="s">
        <v>8</v>
      </c>
      <c r="D98" s="9">
        <v>3.0619999999999998</v>
      </c>
      <c r="E98" s="9">
        <v>0.30199999999999999</v>
      </c>
      <c r="F98" s="7" t="s">
        <v>9</v>
      </c>
      <c r="G98" s="10">
        <v>25</v>
      </c>
      <c r="H98" s="10">
        <f t="shared" si="3"/>
        <v>7.55</v>
      </c>
    </row>
    <row r="99" spans="1:8" x14ac:dyDescent="0.25">
      <c r="A99" s="7" t="s">
        <v>77</v>
      </c>
      <c r="B99" s="6" t="s">
        <v>71</v>
      </c>
      <c r="C99" s="8" t="s">
        <v>8</v>
      </c>
      <c r="D99" s="9">
        <v>3.0619999999999998</v>
      </c>
      <c r="E99" s="9">
        <v>0.46600000000000003</v>
      </c>
      <c r="F99" s="7" t="s">
        <v>9</v>
      </c>
      <c r="G99" s="10">
        <v>25</v>
      </c>
      <c r="H99" s="10">
        <f t="shared" si="3"/>
        <v>11.65</v>
      </c>
    </row>
    <row r="100" spans="1:8" x14ac:dyDescent="0.25">
      <c r="A100" s="7" t="s">
        <v>77</v>
      </c>
      <c r="B100" s="6" t="s">
        <v>71</v>
      </c>
      <c r="C100" s="8" t="s">
        <v>8</v>
      </c>
      <c r="D100" s="9">
        <v>3.0619999999999998</v>
      </c>
      <c r="E100" s="9">
        <v>0.84099999999999997</v>
      </c>
      <c r="F100" s="7" t="s">
        <v>9</v>
      </c>
      <c r="G100" s="10">
        <v>25</v>
      </c>
      <c r="H100" s="10">
        <f t="shared" si="3"/>
        <v>21.024999999999999</v>
      </c>
    </row>
    <row r="101" spans="1:8" x14ac:dyDescent="0.25">
      <c r="A101" s="7" t="s">
        <v>77</v>
      </c>
      <c r="B101" s="6" t="s">
        <v>79</v>
      </c>
      <c r="C101" s="8" t="s">
        <v>8</v>
      </c>
      <c r="D101" s="9">
        <v>9.9649999999999999</v>
      </c>
      <c r="E101" s="9">
        <v>0.112</v>
      </c>
      <c r="F101" s="7" t="s">
        <v>9</v>
      </c>
      <c r="G101" s="10">
        <v>25</v>
      </c>
      <c r="H101" s="10">
        <f t="shared" si="3"/>
        <v>2.8000000000000003</v>
      </c>
    </row>
    <row r="102" spans="1:8" x14ac:dyDescent="0.25">
      <c r="A102" s="7" t="s">
        <v>77</v>
      </c>
      <c r="B102" s="6" t="s">
        <v>80</v>
      </c>
      <c r="C102" s="8" t="s">
        <v>8</v>
      </c>
      <c r="D102" s="9">
        <v>1.87</v>
      </c>
      <c r="E102" s="9">
        <v>1.202</v>
      </c>
      <c r="F102" s="7" t="s">
        <v>9</v>
      </c>
      <c r="G102" s="10">
        <v>25</v>
      </c>
      <c r="H102" s="10">
        <f t="shared" si="3"/>
        <v>30.049999999999997</v>
      </c>
    </row>
    <row r="103" spans="1:8" x14ac:dyDescent="0.25">
      <c r="A103" s="17" t="s">
        <v>29</v>
      </c>
      <c r="B103" s="18"/>
      <c r="C103" s="19"/>
      <c r="D103" s="20">
        <f>SUM(D95:D102)</f>
        <v>25.628</v>
      </c>
      <c r="E103" s="20">
        <f>SUM(E95:E102)</f>
        <v>3.5259999999999998</v>
      </c>
      <c r="F103" s="17"/>
      <c r="G103" s="21"/>
      <c r="H103" s="21">
        <f>SUM(H95:H102)</f>
        <v>88.149999999999991</v>
      </c>
    </row>
    <row r="104" spans="1:8" x14ac:dyDescent="0.25">
      <c r="A104" s="17" t="s">
        <v>92</v>
      </c>
      <c r="B104" s="18"/>
      <c r="C104" s="19"/>
      <c r="D104" s="20"/>
      <c r="E104" s="20">
        <f>E103+E93+E87+E80+E62+E36</f>
        <v>75.036000000000001</v>
      </c>
      <c r="F104" s="17"/>
      <c r="G104" s="21"/>
      <c r="H104" s="21">
        <f>H103+H93+H87+H80+H62+H36</f>
        <v>1875.8999999999999</v>
      </c>
    </row>
    <row r="105" spans="1:8" x14ac:dyDescent="0.25">
      <c r="B105" s="1"/>
      <c r="C105" s="2"/>
      <c r="D105" s="3"/>
      <c r="E105" s="3"/>
      <c r="G105" s="4"/>
      <c r="H105" s="4"/>
    </row>
  </sheetData>
  <mergeCells count="9">
    <mergeCell ref="A1:H1"/>
    <mergeCell ref="A2:H2"/>
    <mergeCell ref="A3:H3"/>
    <mergeCell ref="A4:H4"/>
    <mergeCell ref="A6:H6"/>
    <mergeCell ref="A7:H7"/>
    <mergeCell ref="A9:H9"/>
    <mergeCell ref="A8:H8"/>
    <mergeCell ref="A5:H5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2024-12-04T08:22:22Z</cp:lastPrinted>
  <dcterms:created xsi:type="dcterms:W3CDTF">2024-11-14T08:47:07Z</dcterms:created>
  <dcterms:modified xsi:type="dcterms:W3CDTF">2024-12-17T12:17:26Z</dcterms:modified>
</cp:coreProperties>
</file>